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'20.1'!$A$1:$W$28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O15" i="31" l="1"/>
  <c r="P15" i="31" l="1"/>
  <c r="I15" i="31" l="1"/>
  <c r="U26" i="28"/>
  <c r="U22" i="28"/>
  <c r="U19" i="28" l="1"/>
  <c r="U20" i="28" l="1"/>
  <c r="U25" i="28"/>
  <c r="U24" i="28"/>
  <c r="U23" i="28"/>
  <c r="U21" i="28"/>
  <c r="N14" i="30" l="1"/>
  <c r="M15" i="30" l="1"/>
  <c r="J15" i="31" s="1"/>
  <c r="G15" i="31" l="1"/>
  <c r="H15" i="31" s="1"/>
  <c r="K15" i="31" l="1"/>
  <c r="M15" i="31" s="1"/>
</calcChain>
</file>

<file path=xl/sharedStrings.xml><?xml version="1.0" encoding="utf-8"?>
<sst xmlns="http://schemas.openxmlformats.org/spreadsheetml/2006/main" count="249" uniqueCount="121">
  <si>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</si>
  <si>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</si>
  <si>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</si>
  <si>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</si>
  <si>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</si>
  <si>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</si>
  <si>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</si>
  <si>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</si>
  <si>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</si>
  <si>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</si>
  <si>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</si>
  <si>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</si>
  <si>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</si>
  <si>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</si>
  <si>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</si>
  <si>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</si>
  <si>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</si>
  <si>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</si>
  <si>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</si>
  <si>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</si>
  <si>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</si>
  <si>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</si>
  <si>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</si>
  <si>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</si>
  <si>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</si>
  <si>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</si>
  <si>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</si>
  <si>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</si>
  <si>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</si>
  <si>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</si>
  <si>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</si>
  <si>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</si>
  <si>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</si>
  <si>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</si>
  <si>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</si>
  <si>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</si>
  <si>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</si>
  <si>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</si>
  <si>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</si>
  <si>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</si>
  <si>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</si>
  <si>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</si>
  <si>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</si>
  <si>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</si>
  <si>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</si>
  <si>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</si>
  <si>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</si>
  <si>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</si>
  <si>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</si>
  <si>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</si>
  <si>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</si>
  <si>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</si>
  <si>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</si>
  <si>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</si>
  <si>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</si>
  <si>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</si>
  <si>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</si>
  <si>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</si>
  <si>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</si>
  <si>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</si>
  <si>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</si>
  <si>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</si>
  <si>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</si>
  <si>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</si>
  <si>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</si>
  <si>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</si>
  <si>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</si>
  <si>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</si>
  <si>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</si>
  <si>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</si>
  <si>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</si>
  <si>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</si>
  <si>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</si>
  <si>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</si>
  <si>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</si>
  <si>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 объект</t>
  </si>
  <si>
    <t>1.2.1.1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</si>
  <si>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</si>
  <si>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</si>
  <si>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</si>
  <si>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</si>
  <si>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</si>
  <si>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</si>
  <si>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1.2.2.1</t>
  </si>
  <si>
    <t>УНЦ КЛ 6 - 500 кВ (с алюминиевой жилой)</t>
  </si>
  <si>
    <t>П, С</t>
  </si>
  <si>
    <t>1 км по трассе</t>
  </si>
  <si>
    <t>К1-08-1..8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</si>
  <si>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</si>
  <si>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</si>
  <si>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Б2.1-02-1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</si>
  <si>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</si>
  <si>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</si>
  <si>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</si>
  <si>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</si>
  <si>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</si>
  <si>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>АПвПу2г 3х(1х240)</t>
  </si>
  <si>
    <t>Н1-01-1..4</t>
  </si>
  <si>
    <t>КЛ-6кВ</t>
  </si>
  <si>
    <t>УНЦ КТП блочного типа (бетонные, сэндвич-панели) 6 - 20 кВ</t>
  </si>
  <si>
    <t>2026</t>
  </si>
  <si>
    <t>2БКТП 2х630 кВА</t>
  </si>
  <si>
    <t>1 ед.</t>
  </si>
  <si>
    <t>Э3-08-1..2</t>
  </si>
  <si>
    <t>УНЦ на проектные и изыскательские работы для отдельных элементов электрических сетей</t>
  </si>
  <si>
    <t>Проектная документация, БКТП</t>
  </si>
  <si>
    <t>П6-08</t>
  </si>
  <si>
    <t>Год раскрытия информации: 2026 год</t>
  </si>
  <si>
    <t>Строительство трансформаторной подстанции, строительство ЛЭП-10 кВ, строительство ЛЭП-0,4 кВ в соответствии с договором на ТП № 4-34-24-2164 г. Геленджик</t>
  </si>
  <si>
    <t>O_N_Гж_24_ТП_7182</t>
  </si>
  <si>
    <t xml:space="preserve">БКТП 630/10/0,4-У1 </t>
  </si>
  <si>
    <t>КЛ-10кВ</t>
  </si>
  <si>
    <t>10</t>
  </si>
  <si>
    <t>0,926</t>
  </si>
  <si>
    <t>КЛ-0,4кВ</t>
  </si>
  <si>
    <t>0,4</t>
  </si>
  <si>
    <t xml:space="preserve">АВБШв 4х240 мм2 </t>
  </si>
  <si>
    <t>К3-10-1..4</t>
  </si>
  <si>
    <t>0,032</t>
  </si>
  <si>
    <t>ГНБ в 2 трубы, Ду 110мм</t>
  </si>
  <si>
    <t>0,056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</si>
</sst>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0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61" fillId="0" borderId="18" xfId="0" applyNumberFormat="1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61" fillId="0" borderId="0" xfId="0" applyFont="1" applyFill="1" applyBorder="1" applyAlignment="1">
      <alignment horizontal="left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168" fontId="8" fillId="0" borderId="18" xfId="2" applyNumberFormat="1" applyFont="1" applyFill="1" applyBorder="1" applyAlignment="1">
      <alignment horizontal="center" vertical="center" wrapText="1"/>
    </xf>
    <xf numFmtId="0" fontId="8" fillId="24" borderId="0" xfId="2" applyFont="1" applyFill="1" applyAlignment="1">
      <alignment horizontal="center" vertical="center" wrapText="1"/>
    </xf>
    <xf numFmtId="49" fontId="61" fillId="24" borderId="18" xfId="0" applyNumberFormat="1" applyFont="1" applyFill="1" applyBorder="1" applyAlignment="1">
      <alignment horizontal="center" vertical="center" wrapText="1"/>
    </xf>
    <xf numFmtId="0" fontId="61" fillId="24" borderId="23" xfId="0" applyFont="1" applyFill="1" applyBorder="1" applyAlignment="1">
      <alignment horizontal="left" vertical="center" wrapText="1"/>
    </xf>
    <xf numFmtId="0" fontId="8" fillId="24" borderId="18" xfId="2" applyNumberFormat="1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8" fillId="24" borderId="18" xfId="2" applyFont="1" applyFill="1" applyBorder="1" applyAlignment="1">
      <alignment horizontal="center" vertical="center" wrapText="1"/>
    </xf>
    <xf numFmtId="4" fontId="8" fillId="24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7"/>
  <sheetViews>
    <sheetView view="pageBreakPreview" topLeftCell="J10" zoomScale="85" zoomScaleNormal="70" zoomScaleSheetLayoutView="85" workbookViewId="0">
      <selection activeCell="U27" sqref="U2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5" t="s">
        <v>79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88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16" t="s">
        <v>80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2:34" ht="20.25" x14ac:dyDescent="0.3">
      <c r="B9" s="117" t="s">
        <v>81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8" t="s">
        <v>82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94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7" t="s">
        <v>107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8" t="s">
        <v>21</v>
      </c>
      <c r="C16" s="108" t="s">
        <v>11</v>
      </c>
      <c r="D16" s="108" t="s">
        <v>10</v>
      </c>
      <c r="E16" s="108" t="s">
        <v>15</v>
      </c>
      <c r="F16" s="109" t="s">
        <v>18</v>
      </c>
      <c r="G16" s="106" t="s">
        <v>47</v>
      </c>
      <c r="H16" s="113" t="s">
        <v>39</v>
      </c>
      <c r="I16" s="114" t="s">
        <v>38</v>
      </c>
      <c r="J16" s="110" t="s">
        <v>9</v>
      </c>
      <c r="K16" s="111"/>
      <c r="L16" s="111"/>
      <c r="M16" s="112"/>
      <c r="N16" s="111"/>
      <c r="O16" s="105" t="s">
        <v>4</v>
      </c>
      <c r="P16" s="105"/>
      <c r="Q16" s="105"/>
      <c r="R16" s="105"/>
      <c r="S16" s="105"/>
      <c r="T16" s="105"/>
      <c r="U16" s="105"/>
      <c r="V16" s="105" t="s">
        <v>14</v>
      </c>
    </row>
    <row r="17" spans="1:22" s="17" customFormat="1" ht="78.75" x14ac:dyDescent="0.25">
      <c r="A17" s="8"/>
      <c r="B17" s="107"/>
      <c r="C17" s="107"/>
      <c r="D17" s="107"/>
      <c r="E17" s="107"/>
      <c r="F17" s="109"/>
      <c r="G17" s="107"/>
      <c r="H17" s="107"/>
      <c r="I17" s="107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45" x14ac:dyDescent="0.25">
      <c r="B19" s="99" t="s">
        <v>83</v>
      </c>
      <c r="C19" s="100" t="s">
        <v>108</v>
      </c>
      <c r="D19" s="101" t="s">
        <v>109</v>
      </c>
      <c r="E19" s="101" t="s">
        <v>99</v>
      </c>
      <c r="F19" s="101" t="s">
        <v>110</v>
      </c>
      <c r="G19" s="101">
        <v>1</v>
      </c>
      <c r="H19" s="102" t="s">
        <v>85</v>
      </c>
      <c r="I19" s="101">
        <v>2026</v>
      </c>
      <c r="J19" s="101">
        <v>10</v>
      </c>
      <c r="K19" s="101" t="s">
        <v>110</v>
      </c>
      <c r="L19" s="101"/>
      <c r="M19" s="101"/>
      <c r="N19" s="103" t="s">
        <v>57</v>
      </c>
      <c r="O19" s="101">
        <v>1</v>
      </c>
      <c r="P19" s="101">
        <v>1</v>
      </c>
      <c r="Q19" s="101" t="s">
        <v>102</v>
      </c>
      <c r="R19" s="101" t="s">
        <v>103</v>
      </c>
      <c r="S19" s="104">
        <v>8541.08</v>
      </c>
      <c r="T19" s="101">
        <v>1.42</v>
      </c>
      <c r="U19" s="104">
        <f>O19*P19*S19*T19</f>
        <v>12128.3336</v>
      </c>
      <c r="V19" s="102" t="s">
        <v>7</v>
      </c>
    </row>
    <row r="20" spans="1:22" s="8" customFormat="1" ht="45.75" customHeight="1" x14ac:dyDescent="0.25">
      <c r="B20" s="92" t="s">
        <v>83</v>
      </c>
      <c r="C20" s="89" t="s">
        <v>108</v>
      </c>
      <c r="D20" s="95" t="s">
        <v>109</v>
      </c>
      <c r="E20" s="93" t="s">
        <v>84</v>
      </c>
      <c r="F20" s="24" t="s">
        <v>111</v>
      </c>
      <c r="G20" s="64" t="s">
        <v>56</v>
      </c>
      <c r="H20" s="64" t="s">
        <v>85</v>
      </c>
      <c r="I20" s="64" t="s">
        <v>100</v>
      </c>
      <c r="J20" s="24" t="s">
        <v>112</v>
      </c>
      <c r="K20" s="24" t="s">
        <v>96</v>
      </c>
      <c r="L20" s="64"/>
      <c r="M20" s="64"/>
      <c r="N20" s="91" t="s">
        <v>57</v>
      </c>
      <c r="O20" s="24" t="s">
        <v>56</v>
      </c>
      <c r="P20" s="24" t="s">
        <v>113</v>
      </c>
      <c r="Q20" s="91" t="s">
        <v>86</v>
      </c>
      <c r="R20" s="91" t="s">
        <v>87</v>
      </c>
      <c r="S20" s="65">
        <v>4928</v>
      </c>
      <c r="T20" s="65">
        <v>1.41</v>
      </c>
      <c r="U20" s="65">
        <f>O20*P20*S20*T20</f>
        <v>6434.2924800000001</v>
      </c>
      <c r="V20" s="24" t="s">
        <v>7</v>
      </c>
    </row>
    <row r="21" spans="1:22" s="8" customFormat="1" ht="45.75" customHeight="1" x14ac:dyDescent="0.25">
      <c r="B21" s="92" t="s">
        <v>83</v>
      </c>
      <c r="C21" s="89" t="s">
        <v>108</v>
      </c>
      <c r="D21" s="95" t="s">
        <v>109</v>
      </c>
      <c r="E21" s="93" t="s">
        <v>88</v>
      </c>
      <c r="F21" s="24" t="s">
        <v>111</v>
      </c>
      <c r="G21" s="64" t="s">
        <v>56</v>
      </c>
      <c r="H21" s="64" t="s">
        <v>85</v>
      </c>
      <c r="I21" s="64" t="s">
        <v>100</v>
      </c>
      <c r="J21" s="24" t="s">
        <v>112</v>
      </c>
      <c r="K21" s="24" t="s">
        <v>89</v>
      </c>
      <c r="L21" s="64"/>
      <c r="M21" s="64"/>
      <c r="N21" s="91" t="s">
        <v>57</v>
      </c>
      <c r="O21" s="24" t="s">
        <v>56</v>
      </c>
      <c r="P21" s="97">
        <v>0.92600000000000005</v>
      </c>
      <c r="Q21" s="91" t="s">
        <v>86</v>
      </c>
      <c r="R21" s="91" t="s">
        <v>90</v>
      </c>
      <c r="S21" s="65">
        <v>5917.92</v>
      </c>
      <c r="T21" s="65">
        <v>1</v>
      </c>
      <c r="U21" s="65">
        <f t="shared" ref="U21:U25" si="0">O21*P21*S21*T21</f>
        <v>5479.9939199999999</v>
      </c>
      <c r="V21" s="24" t="s">
        <v>7</v>
      </c>
    </row>
    <row r="22" spans="1:22" s="8" customFormat="1" ht="45.75" customHeight="1" x14ac:dyDescent="0.25">
      <c r="B22" s="92" t="s">
        <v>83</v>
      </c>
      <c r="C22" s="89" t="s">
        <v>108</v>
      </c>
      <c r="D22" s="95" t="s">
        <v>109</v>
      </c>
      <c r="E22" s="93" t="s">
        <v>88</v>
      </c>
      <c r="F22" s="24" t="s">
        <v>114</v>
      </c>
      <c r="G22" s="64" t="s">
        <v>56</v>
      </c>
      <c r="H22" s="64" t="s">
        <v>85</v>
      </c>
      <c r="I22" s="64" t="s">
        <v>100</v>
      </c>
      <c r="J22" s="24" t="s">
        <v>115</v>
      </c>
      <c r="K22" s="24" t="s">
        <v>116</v>
      </c>
      <c r="L22" s="64"/>
      <c r="M22" s="64"/>
      <c r="N22" s="96" t="s">
        <v>57</v>
      </c>
      <c r="O22" s="24" t="s">
        <v>56</v>
      </c>
      <c r="P22" s="24" t="s">
        <v>118</v>
      </c>
      <c r="Q22" s="96" t="s">
        <v>86</v>
      </c>
      <c r="R22" s="96" t="s">
        <v>117</v>
      </c>
      <c r="S22" s="65">
        <v>1802.74</v>
      </c>
      <c r="T22" s="65">
        <v>1.41</v>
      </c>
      <c r="U22" s="65">
        <f t="shared" si="0"/>
        <v>81.3396288</v>
      </c>
      <c r="V22" s="24" t="s">
        <v>7</v>
      </c>
    </row>
    <row r="23" spans="1:22" s="8" customFormat="1" ht="45.75" customHeight="1" x14ac:dyDescent="0.25">
      <c r="B23" s="92" t="s">
        <v>83</v>
      </c>
      <c r="C23" s="89" t="s">
        <v>108</v>
      </c>
      <c r="D23" s="95" t="s">
        <v>109</v>
      </c>
      <c r="E23" s="93" t="s">
        <v>91</v>
      </c>
      <c r="F23" s="24" t="s">
        <v>98</v>
      </c>
      <c r="G23" s="64" t="s">
        <v>56</v>
      </c>
      <c r="H23" s="64" t="s">
        <v>85</v>
      </c>
      <c r="I23" s="64" t="s">
        <v>100</v>
      </c>
      <c r="J23" s="24" t="s">
        <v>112</v>
      </c>
      <c r="K23" s="24" t="s">
        <v>119</v>
      </c>
      <c r="L23" s="64"/>
      <c r="M23" s="64"/>
      <c r="N23" s="91" t="s">
        <v>57</v>
      </c>
      <c r="O23" s="24" t="s">
        <v>56</v>
      </c>
      <c r="P23" s="24" t="s">
        <v>120</v>
      </c>
      <c r="Q23" s="91" t="s">
        <v>92</v>
      </c>
      <c r="R23" s="91" t="s">
        <v>97</v>
      </c>
      <c r="S23" s="65">
        <v>42200.72</v>
      </c>
      <c r="T23" s="65">
        <v>1.42</v>
      </c>
      <c r="U23" s="65">
        <f t="shared" si="0"/>
        <v>3355.8012544000003</v>
      </c>
      <c r="V23" s="24" t="s">
        <v>7</v>
      </c>
    </row>
    <row r="24" spans="1:22" s="8" customFormat="1" ht="45.75" hidden="1" customHeight="1" x14ac:dyDescent="0.25">
      <c r="B24" s="92" t="s">
        <v>83</v>
      </c>
      <c r="C24" s="89" t="s">
        <v>108</v>
      </c>
      <c r="D24" s="95" t="s">
        <v>109</v>
      </c>
      <c r="E24" s="93" t="s">
        <v>93</v>
      </c>
      <c r="F24" s="24" t="s">
        <v>98</v>
      </c>
      <c r="G24" s="64" t="s">
        <v>56</v>
      </c>
      <c r="H24" s="64" t="s">
        <v>85</v>
      </c>
      <c r="I24" s="64" t="s">
        <v>100</v>
      </c>
      <c r="J24" s="24" t="s">
        <v>112</v>
      </c>
      <c r="K24" s="24" t="s">
        <v>94</v>
      </c>
      <c r="L24" s="64"/>
      <c r="M24" s="64"/>
      <c r="N24" s="91" t="s">
        <v>57</v>
      </c>
      <c r="O24" s="24" t="s">
        <v>56</v>
      </c>
      <c r="P24" s="24"/>
      <c r="Q24" s="91" t="s">
        <v>86</v>
      </c>
      <c r="R24" s="91" t="s">
        <v>95</v>
      </c>
      <c r="S24" s="65">
        <v>866.6</v>
      </c>
      <c r="T24" s="65">
        <v>1</v>
      </c>
      <c r="U24" s="65">
        <f t="shared" si="0"/>
        <v>0</v>
      </c>
      <c r="V24" s="24" t="s">
        <v>7</v>
      </c>
    </row>
    <row r="25" spans="1:22" s="8" customFormat="1" ht="45.75" customHeight="1" x14ac:dyDescent="0.25">
      <c r="B25" s="92" t="s">
        <v>83</v>
      </c>
      <c r="C25" s="89" t="s">
        <v>108</v>
      </c>
      <c r="D25" s="95" t="s">
        <v>109</v>
      </c>
      <c r="E25" s="93" t="s">
        <v>104</v>
      </c>
      <c r="F25" s="95" t="s">
        <v>101</v>
      </c>
      <c r="G25" s="64" t="s">
        <v>56</v>
      </c>
      <c r="H25" s="64" t="s">
        <v>85</v>
      </c>
      <c r="I25" s="64" t="s">
        <v>100</v>
      </c>
      <c r="J25" s="24" t="s">
        <v>112</v>
      </c>
      <c r="K25" s="24" t="s">
        <v>105</v>
      </c>
      <c r="L25" s="64"/>
      <c r="M25" s="64"/>
      <c r="N25" s="91" t="s">
        <v>57</v>
      </c>
      <c r="O25" s="24" t="s">
        <v>56</v>
      </c>
      <c r="P25" s="24" t="s">
        <v>56</v>
      </c>
      <c r="Q25" s="91" t="s">
        <v>75</v>
      </c>
      <c r="R25" s="91" t="s">
        <v>106</v>
      </c>
      <c r="S25" s="65">
        <v>2127.5100000000002</v>
      </c>
      <c r="T25" s="65">
        <v>1</v>
      </c>
      <c r="U25" s="65">
        <f t="shared" si="0"/>
        <v>2127.5100000000002</v>
      </c>
      <c r="V25" s="24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/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66">
        <f>U19+U20+U21+U22+U23+U25</f>
        <v>29607.270883200006</v>
      </c>
      <c r="V26" s="19" t="s">
        <v>7</v>
      </c>
    </row>
    <row r="27" spans="1:22" s="56" customFormat="1" x14ac:dyDescent="0.25">
      <c r="B27" s="55"/>
      <c r="C27" s="55"/>
      <c r="D27" s="55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F31" sqref="F31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81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18" t="s">
        <v>82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21" t="s">
        <v>107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59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3" t="s">
        <v>76</v>
      </c>
      <c r="C14" s="89" t="s">
        <v>108</v>
      </c>
      <c r="D14" s="95" t="s">
        <v>109</v>
      </c>
      <c r="E14" s="85" t="s">
        <v>78</v>
      </c>
      <c r="F14" s="84" t="s">
        <v>77</v>
      </c>
      <c r="G14" s="24" t="s">
        <v>111</v>
      </c>
      <c r="H14" s="82">
        <v>1</v>
      </c>
      <c r="I14" s="82"/>
      <c r="J14" s="86">
        <v>1</v>
      </c>
      <c r="K14" s="86"/>
      <c r="L14" s="86"/>
      <c r="M14" s="38"/>
      <c r="N14" s="38">
        <f>M14</f>
        <v>0</v>
      </c>
      <c r="O14" s="87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7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21" t="s">
        <v>81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18" t="s">
        <v>82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5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5" customFormat="1" ht="18.75" x14ac:dyDescent="0.3">
      <c r="B9" s="121" t="s">
        <v>107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24" t="s">
        <v>32</v>
      </c>
      <c r="O12" s="124" t="s">
        <v>45</v>
      </c>
      <c r="P12" s="122" t="s">
        <v>31</v>
      </c>
      <c r="Q12" s="123" t="s">
        <v>68</v>
      </c>
      <c r="R12" s="123" t="s">
        <v>69</v>
      </c>
      <c r="S12" s="123" t="s">
        <v>70</v>
      </c>
      <c r="T12" s="123" t="s">
        <v>71</v>
      </c>
      <c r="U12" s="123" t="s">
        <v>72</v>
      </c>
      <c r="V12" s="123" t="s">
        <v>73</v>
      </c>
      <c r="W12" s="123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5"/>
      <c r="C13" s="105"/>
      <c r="D13" s="105"/>
      <c r="E13" s="105"/>
      <c r="F13" s="10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5"/>
      <c r="M13" s="105"/>
      <c r="N13" s="124"/>
      <c r="O13" s="124"/>
      <c r="P13" s="122"/>
      <c r="Q13" s="123" t="s">
        <v>58</v>
      </c>
      <c r="R13" s="123" t="s">
        <v>58</v>
      </c>
      <c r="S13" s="123" t="s">
        <v>58</v>
      </c>
      <c r="T13" s="123" t="s">
        <v>58</v>
      </c>
      <c r="U13" s="123" t="s">
        <v>58</v>
      </c>
      <c r="V13" s="123" t="s">
        <v>58</v>
      </c>
      <c r="W13" s="12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1" t="s">
        <v>61</v>
      </c>
      <c r="R14" s="81" t="s">
        <v>62</v>
      </c>
      <c r="S14" s="81" t="s">
        <v>63</v>
      </c>
      <c r="T14" s="81" t="s">
        <v>64</v>
      </c>
      <c r="U14" s="81" t="s">
        <v>65</v>
      </c>
      <c r="V14" s="81" t="s">
        <v>66</v>
      </c>
      <c r="W14" s="81" t="s">
        <v>67</v>
      </c>
    </row>
    <row r="15" spans="1:45" s="39" customFormat="1" ht="57" customHeight="1" x14ac:dyDescent="0.25">
      <c r="A15" s="40"/>
      <c r="B15" s="83" t="s">
        <v>76</v>
      </c>
      <c r="C15" s="89" t="s">
        <v>108</v>
      </c>
      <c r="D15" s="95" t="s">
        <v>109</v>
      </c>
      <c r="E15" s="67">
        <v>2026</v>
      </c>
      <c r="F15" s="67">
        <v>2026</v>
      </c>
      <c r="G15" s="38">
        <f>'20.1'!U26/1000</f>
        <v>29.607270883200005</v>
      </c>
      <c r="H15" s="38">
        <f>G15*1.22</f>
        <v>36.120870477504006</v>
      </c>
      <c r="I15" s="74">
        <f>H15*'20.4'!C14/100*'20.4'!D14/100*'20.4'!E14/100*'20.4'!F14/100</f>
        <v>48.284973531864914</v>
      </c>
      <c r="J15" s="38">
        <f>'20.2'!M15/1000</f>
        <v>0</v>
      </c>
      <c r="K15" s="38">
        <f>I15+J15</f>
        <v>48.284973531864914</v>
      </c>
      <c r="L15" s="74"/>
      <c r="M15" s="78">
        <f>K15-L15</f>
        <v>48.284973531864914</v>
      </c>
      <c r="N15" s="74">
        <v>12.567</v>
      </c>
      <c r="O15" s="74">
        <f>H15-N15</f>
        <v>23.553870477504006</v>
      </c>
      <c r="P15" s="74">
        <f>SUM(Q15:W15)</f>
        <v>18.131105389999998</v>
      </c>
      <c r="Q15" s="76">
        <v>0</v>
      </c>
      <c r="R15" s="77">
        <v>0</v>
      </c>
      <c r="S15" s="77">
        <v>18.131105389999998</v>
      </c>
      <c r="T15" s="79"/>
      <c r="U15" s="79">
        <v>0</v>
      </c>
      <c r="V15" s="79">
        <v>0</v>
      </c>
      <c r="W15" s="77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5" t="s">
        <v>60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0"/>
      <c r="U16" s="80"/>
      <c r="V16" s="80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6" t="s">
        <v>81</v>
      </c>
      <c r="C7" s="126"/>
      <c r="D7" s="126"/>
      <c r="E7" s="126"/>
      <c r="F7" s="126"/>
      <c r="G7" s="126"/>
      <c r="H7" s="126"/>
      <c r="I7" s="126"/>
      <c r="J7" s="59"/>
    </row>
    <row r="8" spans="2:12" ht="18.75" x14ac:dyDescent="0.25">
      <c r="B8" s="127" t="s">
        <v>82</v>
      </c>
      <c r="C8" s="127"/>
      <c r="D8" s="127"/>
      <c r="E8" s="127"/>
      <c r="F8" s="127"/>
      <c r="G8" s="127"/>
      <c r="H8" s="127"/>
      <c r="I8" s="127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8" t="s">
        <v>107</v>
      </c>
      <c r="C10" s="128"/>
      <c r="D10" s="128"/>
      <c r="E10" s="128"/>
      <c r="F10" s="128"/>
      <c r="G10" s="128"/>
      <c r="H10" s="128"/>
      <c r="I10" s="12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9" t="s">
        <v>1</v>
      </c>
      <c r="C12" s="129" t="s">
        <v>49</v>
      </c>
      <c r="D12" s="129" t="s">
        <v>58</v>
      </c>
      <c r="E12" s="129" t="s">
        <v>58</v>
      </c>
      <c r="F12" s="129" t="s">
        <v>58</v>
      </c>
      <c r="G12" s="129" t="s">
        <v>58</v>
      </c>
      <c r="H12" s="129" t="s">
        <v>58</v>
      </c>
      <c r="I12" s="129" t="s">
        <v>58</v>
      </c>
      <c r="J12" s="60"/>
      <c r="K12" s="63"/>
      <c r="L12" s="63"/>
    </row>
    <row r="13" spans="2:12" ht="18.75" x14ac:dyDescent="0.25">
      <c r="B13" s="129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2026-05-12T13:28:06Z</dcterms:modified>
</cp:coreProperties>
</file>